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3642\Documents\NABAVA 2024\JN\JN-19-2024 PRANJE PERILA IN DELOVNIH OBLEK BEŽIGRAD IP\"/>
    </mc:Choice>
  </mc:AlternateContent>
  <xr:revisionPtr revIDLastSave="0" documentId="13_ncr:1_{06483686-513E-409D-8348-894C33D0B3A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EŽIGRAD" sheetId="1" r:id="rId1"/>
    <sheet name="REKLAPITULA Ponudbeni predračun" sheetId="8" r:id="rId2"/>
  </sheets>
  <definedNames>
    <definedName name="_xlnm.Print_Area" localSheetId="0">BEŽIGRAD!$A$3:$H$46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H34" i="1" s="1"/>
  <c r="G35" i="1" l="1"/>
  <c r="H35" i="1" s="1"/>
  <c r="G36" i="1"/>
  <c r="H36" i="1" s="1"/>
  <c r="G37" i="1"/>
  <c r="H37" i="1" s="1"/>
  <c r="G14" i="1"/>
  <c r="H14" i="1" s="1"/>
  <c r="G15" i="1"/>
  <c r="H15" i="1" s="1"/>
  <c r="G25" i="1"/>
  <c r="H25" i="1" s="1"/>
  <c r="G17" i="1"/>
  <c r="H17" i="1" s="1"/>
  <c r="G32" i="1"/>
  <c r="H32" i="1" s="1"/>
  <c r="G33" i="1"/>
  <c r="H3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G12" i="1"/>
  <c r="H12" i="1" s="1"/>
  <c r="G13" i="1"/>
  <c r="H13" i="1" s="1"/>
  <c r="G16" i="1"/>
  <c r="H16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8" i="1"/>
  <c r="H38" i="1" s="1"/>
  <c r="H39" i="1" l="1"/>
  <c r="H41" i="1" l="1"/>
  <c r="E18" i="8" s="1"/>
  <c r="C18" i="8"/>
  <c r="C25" i="8" l="1"/>
  <c r="E25" i="8"/>
</calcChain>
</file>

<file path=xl/sharedStrings.xml><?xml version="1.0" encoding="utf-8"?>
<sst xmlns="http://schemas.openxmlformats.org/spreadsheetml/2006/main" count="100" uniqueCount="67">
  <si>
    <t>P O N U D B A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</si>
  <si>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</si>
  <si>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</si>
  <si>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</si>
  <si>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</si>
  <si>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</si>
  <si>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</si>
  <si>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</si>
  <si>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EM brez DDV</t>
  </si>
  <si>
    <t>DDV</t>
  </si>
  <si>
    <t>EM z DDV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</si>
  <si>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</si>
  <si>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</si>
  <si>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</si>
  <si>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</si>
  <si>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</si>
  <si>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</si>
  <si>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</si>
  <si>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</si>
  <si>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</si>
  <si>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</si>
  <si>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</si>
  <si>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</si>
  <si>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</si>
  <si>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</si>
  <si>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</si>
  <si>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</si>
  <si>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</si>
  <si>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</si>
  <si>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</si>
  <si>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</si>
  <si>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>predpasniki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</si>
  <si>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</si>
  <si>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</si>
  <si>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</si>
  <si>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</si>
  <si>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</si>
  <si>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</si>
  <si>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</si>
  <si>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</si>
  <si>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</si>
  <si>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</si>
  <si>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</si>
  <si>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Vrednost z DDV</t>
  </si>
  <si>
    <t>SKUPAJ</t>
  </si>
  <si>
    <t>Datum ponudbe: _______________________</t>
  </si>
  <si>
    <t>Podpis pooblaščene osebe ponudnika:</t>
  </si>
  <si>
    <t>Ponudba veljavna do: ___________________</t>
  </si>
  <si>
    <t>________________________________</t>
  </si>
  <si>
    <t>Ponudnik: _______________________</t>
  </si>
  <si>
    <t>plastificirana kapa</t>
  </si>
  <si>
    <t xml:space="preserve">rjuhe </t>
  </si>
  <si>
    <t>prevleka za odejo</t>
  </si>
  <si>
    <t>plastificiran zaščitni plašč s patentom</t>
  </si>
  <si>
    <t xml:space="preserve"> ZD Ljubljana - Bežigrad</t>
  </si>
  <si>
    <t>Skupaj 1-mesečna vrednost v EUR</t>
  </si>
  <si>
    <t>Skupaj 5-mesečna vrednost v EUR</t>
  </si>
  <si>
    <t>/</t>
  </si>
  <si>
    <t>Priloga: 5</t>
  </si>
  <si>
    <t>Priloga 4</t>
  </si>
  <si>
    <t>SKUPAJ MESEČNA VREDNOST PONUDBE Z DDV</t>
  </si>
  <si>
    <t>enota BEŽIGRAD</t>
  </si>
  <si>
    <t>14-mesečna</t>
  </si>
  <si>
    <t>označevanje perila - termotisk</t>
  </si>
  <si>
    <t>SKUPAJ 14-MESEČNA VREDNOST PONUDBE Z DDV</t>
  </si>
  <si>
    <t>JN-19-2024</t>
  </si>
  <si>
    <t>PONUDBENI PREDRAČUN - REKAPITULACIJA JN-19-2024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</si>
</sst>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000"/>
  </numFmts>
  <fonts count="12" x14ac:knownFonts="1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165" fontId="8" fillId="0" borderId="6" xfId="0" applyNumberFormat="1" applyFont="1" applyBorder="1"/>
    <xf numFmtId="4" fontId="8" fillId="0" borderId="7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165" fontId="8" fillId="0" borderId="8" xfId="0" applyNumberFormat="1" applyFont="1" applyBorder="1"/>
    <xf numFmtId="4" fontId="8" fillId="0" borderId="9" xfId="0" applyNumberFormat="1" applyFont="1" applyBorder="1"/>
    <xf numFmtId="3" fontId="1" fillId="0" borderId="8" xfId="0" applyNumberFormat="1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165" fontId="8" fillId="0" borderId="10" xfId="0" applyNumberFormat="1" applyFont="1" applyBorder="1"/>
    <xf numFmtId="4" fontId="8" fillId="0" borderId="11" xfId="0" applyNumberFormat="1" applyFont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20" xfId="0" applyFont="1" applyBorder="1"/>
    <xf numFmtId="0" fontId="11" fillId="0" borderId="21" xfId="0" applyFont="1" applyBorder="1"/>
    <xf numFmtId="0" fontId="11" fillId="0" borderId="22" xfId="0" applyFont="1" applyBorder="1"/>
    <xf numFmtId="0" fontId="11" fillId="0" borderId="24" xfId="0" applyFont="1" applyBorder="1"/>
    <xf numFmtId="0" fontId="0" fillId="0" borderId="24" xfId="0" applyBorder="1"/>
    <xf numFmtId="0" fontId="0" fillId="0" borderId="20" xfId="0" applyBorder="1"/>
    <xf numFmtId="0" fontId="0" fillId="0" borderId="22" xfId="0" applyBorder="1"/>
    <xf numFmtId="4" fontId="11" fillId="0" borderId="1" xfId="0" applyNumberFormat="1" applyFont="1" applyBorder="1"/>
    <xf numFmtId="4" fontId="11" fillId="0" borderId="20" xfId="0" applyNumberFormat="1" applyFont="1" applyBorder="1"/>
    <xf numFmtId="4" fontId="11" fillId="0" borderId="23" xfId="0" applyNumberFormat="1" applyFont="1" applyBorder="1"/>
    <xf numFmtId="4" fontId="11" fillId="0" borderId="21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6"/>
  <sheetViews>
    <sheetView view="pageLayout" topLeftCell="A28" zoomScaleNormal="100" workbookViewId="0">
      <selection activeCell="I12" sqref="I12:L38"/>
    </sheetView>
  </sheetViews>
  <sheetFormatPr defaultRowHeight="12.75" x14ac:dyDescent="0.2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3" spans="1:8" ht="16.5" x14ac:dyDescent="0.3">
      <c r="H3" s="40" t="s">
        <v>59</v>
      </c>
    </row>
    <row r="4" spans="1:8" x14ac:dyDescent="0.2">
      <c r="C4" s="1"/>
      <c r="D4" s="1"/>
      <c r="H4" s="1" t="s">
        <v>65</v>
      </c>
    </row>
    <row r="5" spans="1:8" ht="16.5" x14ac:dyDescent="0.3">
      <c r="A5" s="51"/>
      <c r="C5" s="1"/>
      <c r="D5" s="1"/>
      <c r="H5" s="3"/>
    </row>
    <row r="6" spans="1:8" ht="23.25" x14ac:dyDescent="0.35">
      <c r="D6" s="5" t="s">
        <v>0</v>
      </c>
      <c r="F6" s="6"/>
      <c r="G6" s="6"/>
      <c r="H6" s="6"/>
    </row>
    <row r="7" spans="1:8" ht="16.5" x14ac:dyDescent="0.3">
      <c r="D7" s="40" t="s">
        <v>37</v>
      </c>
    </row>
    <row r="8" spans="1:8" ht="16.5" x14ac:dyDescent="0.3">
      <c r="D8" s="7" t="s">
        <v>54</v>
      </c>
    </row>
    <row r="9" spans="1:8" ht="16.5" thickBot="1" x14ac:dyDescent="0.3">
      <c r="A9" s="41"/>
      <c r="C9" s="8"/>
      <c r="D9" s="8"/>
      <c r="E9" s="1"/>
      <c r="F9" s="1"/>
      <c r="G9" s="1"/>
    </row>
    <row r="10" spans="1:8" ht="17.25" thickTop="1" x14ac:dyDescent="0.3">
      <c r="A10" s="46" t="s">
        <v>34</v>
      </c>
      <c r="B10" s="11" t="s">
        <v>1</v>
      </c>
      <c r="C10" s="11" t="s">
        <v>2</v>
      </c>
      <c r="D10" s="11" t="s">
        <v>3</v>
      </c>
      <c r="E10" s="12" t="s">
        <v>4</v>
      </c>
      <c r="F10" s="12" t="s">
        <v>5</v>
      </c>
      <c r="G10" s="12" t="s">
        <v>4</v>
      </c>
      <c r="H10" s="13" t="s">
        <v>6</v>
      </c>
    </row>
    <row r="11" spans="1:8" ht="17.25" thickBot="1" x14ac:dyDescent="0.35">
      <c r="A11" s="47" t="s">
        <v>35</v>
      </c>
      <c r="B11" s="14" t="s">
        <v>36</v>
      </c>
      <c r="C11" s="14"/>
      <c r="D11" s="14" t="s">
        <v>62</v>
      </c>
      <c r="E11" s="15" t="s">
        <v>8</v>
      </c>
      <c r="F11" s="15" t="s">
        <v>9</v>
      </c>
      <c r="G11" s="15" t="s">
        <v>10</v>
      </c>
      <c r="H11" s="16"/>
    </row>
    <row r="12" spans="1:8" ht="13.5" thickTop="1" x14ac:dyDescent="0.2">
      <c r="A12" s="42">
        <v>1</v>
      </c>
      <c r="B12" s="17" t="s">
        <v>51</v>
      </c>
      <c r="C12" s="18" t="s">
        <v>7</v>
      </c>
      <c r="D12" s="19">
        <v>80</v>
      </c>
      <c r="E12" s="20"/>
      <c r="F12" s="66"/>
      <c r="G12" s="21">
        <f>(E12*(1+(F12/100)))</f>
        <v>0</v>
      </c>
      <c r="H12" s="22">
        <f>ROUND((G12*D12),2)</f>
        <v>0</v>
      </c>
    </row>
    <row r="13" spans="1:8" x14ac:dyDescent="0.2">
      <c r="A13" s="43">
        <f>A12+1</f>
        <v>2</v>
      </c>
      <c r="B13" s="23" t="s">
        <v>11</v>
      </c>
      <c r="C13" s="24" t="s">
        <v>7</v>
      </c>
      <c r="D13" s="25">
        <v>500</v>
      </c>
      <c r="E13" s="26"/>
      <c r="F13" s="26"/>
      <c r="G13" s="27">
        <f t="shared" ref="G13:G32" si="0">(E13*(1+(F13/100)))</f>
        <v>0</v>
      </c>
      <c r="H13" s="28">
        <f t="shared" ref="H13:H34" si="1">ROUND((G13*D13),2)</f>
        <v>0</v>
      </c>
    </row>
    <row r="14" spans="1:8" x14ac:dyDescent="0.2">
      <c r="A14" s="43">
        <f t="shared" ref="A14:A33" si="2">A13+1</f>
        <v>3</v>
      </c>
      <c r="B14" s="23" t="s">
        <v>52</v>
      </c>
      <c r="C14" s="24" t="s">
        <v>7</v>
      </c>
      <c r="D14" s="25">
        <v>2</v>
      </c>
      <c r="E14" s="26"/>
      <c r="F14" s="26"/>
      <c r="G14" s="27">
        <f t="shared" si="0"/>
        <v>0</v>
      </c>
      <c r="H14" s="28">
        <f t="shared" si="1"/>
        <v>0</v>
      </c>
    </row>
    <row r="15" spans="1:8" x14ac:dyDescent="0.2">
      <c r="A15" s="43">
        <f t="shared" si="2"/>
        <v>4</v>
      </c>
      <c r="B15" s="23" t="s">
        <v>12</v>
      </c>
      <c r="C15" s="24" t="s">
        <v>7</v>
      </c>
      <c r="D15" s="25">
        <v>1</v>
      </c>
      <c r="E15" s="26"/>
      <c r="F15" s="26"/>
      <c r="G15" s="27">
        <f t="shared" si="0"/>
        <v>0</v>
      </c>
      <c r="H15" s="28">
        <f t="shared" si="1"/>
        <v>0</v>
      </c>
    </row>
    <row r="16" spans="1:8" x14ac:dyDescent="0.2">
      <c r="A16" s="43">
        <f t="shared" si="2"/>
        <v>5</v>
      </c>
      <c r="B16" s="23" t="s">
        <v>13</v>
      </c>
      <c r="C16" s="24" t="s">
        <v>7</v>
      </c>
      <c r="D16" s="25">
        <v>2500</v>
      </c>
      <c r="E16" s="26"/>
      <c r="F16" s="26"/>
      <c r="G16" s="27">
        <f t="shared" si="0"/>
        <v>0</v>
      </c>
      <c r="H16" s="28">
        <f t="shared" si="1"/>
        <v>0</v>
      </c>
    </row>
    <row r="17" spans="1:8" x14ac:dyDescent="0.2">
      <c r="A17" s="43">
        <f t="shared" si="2"/>
        <v>6</v>
      </c>
      <c r="B17" s="23" t="s">
        <v>41</v>
      </c>
      <c r="C17" s="24" t="s">
        <v>7</v>
      </c>
      <c r="D17" s="25">
        <v>90</v>
      </c>
      <c r="E17" s="26"/>
      <c r="F17" s="26"/>
      <c r="G17" s="27">
        <f t="shared" si="0"/>
        <v>0</v>
      </c>
      <c r="H17" s="28">
        <f t="shared" si="1"/>
        <v>0</v>
      </c>
    </row>
    <row r="18" spans="1:8" x14ac:dyDescent="0.2">
      <c r="A18" s="43">
        <f t="shared" si="2"/>
        <v>7</v>
      </c>
      <c r="B18" s="23" t="s">
        <v>14</v>
      </c>
      <c r="C18" s="24" t="s">
        <v>7</v>
      </c>
      <c r="D18" s="25">
        <v>100</v>
      </c>
      <c r="E18" s="26"/>
      <c r="F18" s="26"/>
      <c r="G18" s="27">
        <f t="shared" si="0"/>
        <v>0</v>
      </c>
      <c r="H18" s="28">
        <f t="shared" si="1"/>
        <v>0</v>
      </c>
    </row>
    <row r="19" spans="1:8" x14ac:dyDescent="0.2">
      <c r="A19" s="43">
        <f t="shared" si="2"/>
        <v>8</v>
      </c>
      <c r="B19" s="23" t="s">
        <v>15</v>
      </c>
      <c r="C19" s="24" t="s">
        <v>7</v>
      </c>
      <c r="D19" s="25">
        <v>300</v>
      </c>
      <c r="E19" s="26"/>
      <c r="F19" s="26"/>
      <c r="G19" s="27">
        <f t="shared" si="0"/>
        <v>0</v>
      </c>
      <c r="H19" s="28">
        <f t="shared" si="1"/>
        <v>0</v>
      </c>
    </row>
    <row r="20" spans="1:8" x14ac:dyDescent="0.2">
      <c r="A20" s="43">
        <f t="shared" si="2"/>
        <v>9</v>
      </c>
      <c r="B20" s="23" t="s">
        <v>16</v>
      </c>
      <c r="C20" s="24" t="s">
        <v>7</v>
      </c>
      <c r="D20" s="25">
        <v>5800</v>
      </c>
      <c r="E20" s="26"/>
      <c r="F20" s="26"/>
      <c r="G20" s="27">
        <f t="shared" si="0"/>
        <v>0</v>
      </c>
      <c r="H20" s="28">
        <f t="shared" si="1"/>
        <v>0</v>
      </c>
    </row>
    <row r="21" spans="1:8" x14ac:dyDescent="0.2">
      <c r="A21" s="43">
        <f t="shared" si="2"/>
        <v>10</v>
      </c>
      <c r="B21" s="23" t="s">
        <v>17</v>
      </c>
      <c r="C21" s="24" t="s">
        <v>7</v>
      </c>
      <c r="D21" s="25">
        <v>130</v>
      </c>
      <c r="E21" s="26"/>
      <c r="F21" s="26"/>
      <c r="G21" s="27">
        <f t="shared" si="0"/>
        <v>0</v>
      </c>
      <c r="H21" s="28">
        <f t="shared" si="1"/>
        <v>0</v>
      </c>
    </row>
    <row r="22" spans="1:8" x14ac:dyDescent="0.2">
      <c r="A22" s="43">
        <f t="shared" si="2"/>
        <v>11</v>
      </c>
      <c r="B22" s="23" t="s">
        <v>18</v>
      </c>
      <c r="C22" s="24" t="s">
        <v>7</v>
      </c>
      <c r="D22" s="25">
        <v>4500</v>
      </c>
      <c r="E22" s="26"/>
      <c r="F22" s="26"/>
      <c r="G22" s="27">
        <f>(E22*(1+(F22/100)))</f>
        <v>0</v>
      </c>
      <c r="H22" s="28">
        <f>ROUND((G22*D22),2)</f>
        <v>0</v>
      </c>
    </row>
    <row r="23" spans="1:8" x14ac:dyDescent="0.2">
      <c r="A23" s="43">
        <f t="shared" si="2"/>
        <v>12</v>
      </c>
      <c r="B23" s="23" t="s">
        <v>19</v>
      </c>
      <c r="C23" s="24" t="s">
        <v>7</v>
      </c>
      <c r="D23" s="25">
        <v>8000</v>
      </c>
      <c r="E23" s="26"/>
      <c r="F23" s="26"/>
      <c r="G23" s="27">
        <f t="shared" si="0"/>
        <v>0</v>
      </c>
      <c r="H23" s="28">
        <f t="shared" si="1"/>
        <v>0</v>
      </c>
    </row>
    <row r="24" spans="1:8" x14ac:dyDescent="0.2">
      <c r="A24" s="43">
        <f t="shared" si="2"/>
        <v>13</v>
      </c>
      <c r="B24" s="23" t="s">
        <v>20</v>
      </c>
      <c r="C24" s="24" t="s">
        <v>7</v>
      </c>
      <c r="D24" s="25">
        <v>1</v>
      </c>
      <c r="E24" s="26"/>
      <c r="F24" s="26"/>
      <c r="G24" s="27">
        <f t="shared" si="0"/>
        <v>0</v>
      </c>
      <c r="H24" s="28">
        <f t="shared" si="1"/>
        <v>0</v>
      </c>
    </row>
    <row r="25" spans="1:8" x14ac:dyDescent="0.2">
      <c r="A25" s="43">
        <f t="shared" si="2"/>
        <v>14</v>
      </c>
      <c r="B25" s="23" t="s">
        <v>40</v>
      </c>
      <c r="C25" s="24" t="s">
        <v>7</v>
      </c>
      <c r="D25" s="25">
        <v>1</v>
      </c>
      <c r="E25" s="26"/>
      <c r="F25" s="26"/>
      <c r="G25" s="27">
        <f t="shared" si="0"/>
        <v>0</v>
      </c>
      <c r="H25" s="28">
        <f t="shared" si="1"/>
        <v>0</v>
      </c>
    </row>
    <row r="26" spans="1:8" x14ac:dyDescent="0.2">
      <c r="A26" s="43">
        <f t="shared" si="2"/>
        <v>15</v>
      </c>
      <c r="B26" s="23" t="s">
        <v>31</v>
      </c>
      <c r="C26" s="24" t="s">
        <v>7</v>
      </c>
      <c r="D26" s="25">
        <v>20</v>
      </c>
      <c r="E26" s="26"/>
      <c r="F26" s="26"/>
      <c r="G26" s="27">
        <f t="shared" si="0"/>
        <v>0</v>
      </c>
      <c r="H26" s="28">
        <f t="shared" si="1"/>
        <v>0</v>
      </c>
    </row>
    <row r="27" spans="1:8" x14ac:dyDescent="0.2">
      <c r="A27" s="43">
        <f t="shared" si="2"/>
        <v>16</v>
      </c>
      <c r="B27" s="23" t="s">
        <v>21</v>
      </c>
      <c r="C27" s="24" t="s">
        <v>7</v>
      </c>
      <c r="D27" s="29">
        <v>4000</v>
      </c>
      <c r="E27" s="26"/>
      <c r="F27" s="26"/>
      <c r="G27" s="27">
        <f t="shared" si="0"/>
        <v>0</v>
      </c>
      <c r="H27" s="28">
        <f t="shared" si="1"/>
        <v>0</v>
      </c>
    </row>
    <row r="28" spans="1:8" x14ac:dyDescent="0.2">
      <c r="A28" s="43">
        <f t="shared" si="2"/>
        <v>17</v>
      </c>
      <c r="B28" s="23" t="s">
        <v>22</v>
      </c>
      <c r="C28" s="24" t="s">
        <v>7</v>
      </c>
      <c r="D28" s="29">
        <v>700</v>
      </c>
      <c r="E28" s="26"/>
      <c r="F28" s="26"/>
      <c r="G28" s="27">
        <f t="shared" si="0"/>
        <v>0</v>
      </c>
      <c r="H28" s="28">
        <f t="shared" si="1"/>
        <v>0</v>
      </c>
    </row>
    <row r="29" spans="1:8" x14ac:dyDescent="0.2">
      <c r="A29" s="43">
        <f t="shared" si="2"/>
        <v>18</v>
      </c>
      <c r="B29" s="23" t="s">
        <v>23</v>
      </c>
      <c r="C29" s="24" t="s">
        <v>7</v>
      </c>
      <c r="D29" s="29">
        <v>30</v>
      </c>
      <c r="E29" s="26"/>
      <c r="F29" s="26"/>
      <c r="G29" s="27">
        <f t="shared" si="0"/>
        <v>0</v>
      </c>
      <c r="H29" s="28">
        <f t="shared" si="1"/>
        <v>0</v>
      </c>
    </row>
    <row r="30" spans="1:8" x14ac:dyDescent="0.2">
      <c r="A30" s="43">
        <f t="shared" si="2"/>
        <v>19</v>
      </c>
      <c r="B30" s="23" t="s">
        <v>24</v>
      </c>
      <c r="C30" s="24" t="s">
        <v>7</v>
      </c>
      <c r="D30" s="29">
        <v>15</v>
      </c>
      <c r="E30" s="26"/>
      <c r="F30" s="26"/>
      <c r="G30" s="27">
        <f t="shared" si="0"/>
        <v>0</v>
      </c>
      <c r="H30" s="28">
        <f t="shared" si="1"/>
        <v>0</v>
      </c>
    </row>
    <row r="31" spans="1:8" ht="15" x14ac:dyDescent="0.2">
      <c r="A31" s="43">
        <f t="shared" si="2"/>
        <v>20</v>
      </c>
      <c r="B31" s="23" t="s">
        <v>33</v>
      </c>
      <c r="C31" s="24" t="s">
        <v>32</v>
      </c>
      <c r="D31" s="29">
        <v>20</v>
      </c>
      <c r="E31" s="26"/>
      <c r="F31" s="26"/>
      <c r="G31" s="27">
        <f t="shared" si="0"/>
        <v>0</v>
      </c>
      <c r="H31" s="28">
        <f t="shared" si="1"/>
        <v>0</v>
      </c>
    </row>
    <row r="32" spans="1:8" x14ac:dyDescent="0.2">
      <c r="A32" s="43">
        <f t="shared" si="2"/>
        <v>21</v>
      </c>
      <c r="B32" s="48" t="s">
        <v>42</v>
      </c>
      <c r="C32" s="49" t="s">
        <v>7</v>
      </c>
      <c r="D32" s="50">
        <v>1</v>
      </c>
      <c r="E32" s="26"/>
      <c r="F32" s="26"/>
      <c r="G32" s="27">
        <f t="shared" si="0"/>
        <v>0</v>
      </c>
      <c r="H32" s="28">
        <f t="shared" si="1"/>
        <v>0</v>
      </c>
    </row>
    <row r="33" spans="1:8" x14ac:dyDescent="0.2">
      <c r="A33" s="43">
        <f t="shared" si="2"/>
        <v>22</v>
      </c>
      <c r="B33" s="48" t="s">
        <v>39</v>
      </c>
      <c r="C33" s="49" t="s">
        <v>7</v>
      </c>
      <c r="D33" s="50">
        <v>80</v>
      </c>
      <c r="E33" s="26"/>
      <c r="F33" s="26"/>
      <c r="G33" s="27">
        <f>(E33*(1+(F34/100)))</f>
        <v>0</v>
      </c>
      <c r="H33" s="28">
        <f t="shared" si="1"/>
        <v>0</v>
      </c>
    </row>
    <row r="34" spans="1:8" x14ac:dyDescent="0.2">
      <c r="A34" s="43">
        <f>A33+1</f>
        <v>23</v>
      </c>
      <c r="B34" s="48" t="s">
        <v>38</v>
      </c>
      <c r="C34" s="49" t="s">
        <v>7</v>
      </c>
      <c r="D34" s="50">
        <v>1</v>
      </c>
      <c r="E34" s="26"/>
      <c r="F34" s="26"/>
      <c r="G34" s="27">
        <f>(E34*(1+(F35/100)))</f>
        <v>0</v>
      </c>
      <c r="H34" s="28">
        <f t="shared" si="1"/>
        <v>0</v>
      </c>
    </row>
    <row r="35" spans="1:8" x14ac:dyDescent="0.2">
      <c r="A35" s="43">
        <f t="shared" ref="A35:A38" si="3">A34+1</f>
        <v>24</v>
      </c>
      <c r="B35" s="48" t="s">
        <v>53</v>
      </c>
      <c r="C35" s="49" t="s">
        <v>7</v>
      </c>
      <c r="D35" s="50">
        <v>30</v>
      </c>
      <c r="E35" s="26"/>
      <c r="F35" s="26"/>
      <c r="G35" s="27">
        <f>(E35*(1+(F35/100)))</f>
        <v>0</v>
      </c>
      <c r="H35" s="28">
        <f t="shared" ref="H35:H37" si="4">ROUND((G35*D35),2)</f>
        <v>0</v>
      </c>
    </row>
    <row r="36" spans="1:8" x14ac:dyDescent="0.2">
      <c r="A36" s="43">
        <f t="shared" si="3"/>
        <v>25</v>
      </c>
      <c r="B36" s="48" t="s">
        <v>50</v>
      </c>
      <c r="C36" s="49" t="s">
        <v>7</v>
      </c>
      <c r="D36" s="50">
        <v>10</v>
      </c>
      <c r="E36" s="26"/>
      <c r="F36" s="26"/>
      <c r="G36" s="27">
        <f>(E36*(1+(F36/100)))</f>
        <v>0</v>
      </c>
      <c r="H36" s="28">
        <f t="shared" si="4"/>
        <v>0</v>
      </c>
    </row>
    <row r="37" spans="1:8" x14ac:dyDescent="0.2">
      <c r="A37" s="43">
        <f t="shared" si="3"/>
        <v>26</v>
      </c>
      <c r="B37" s="48" t="s">
        <v>63</v>
      </c>
      <c r="C37" s="49" t="s">
        <v>7</v>
      </c>
      <c r="D37" s="50">
        <v>400</v>
      </c>
      <c r="E37" s="26"/>
      <c r="F37" s="26"/>
      <c r="G37" s="27">
        <f>(E37*(1+(F37/100)))</f>
        <v>0</v>
      </c>
      <c r="H37" s="28">
        <f t="shared" si="4"/>
        <v>0</v>
      </c>
    </row>
    <row r="38" spans="1:8" ht="13.5" thickBot="1" x14ac:dyDescent="0.25">
      <c r="A38" s="43">
        <f t="shared" si="3"/>
        <v>27</v>
      </c>
      <c r="B38" s="30" t="s">
        <v>25</v>
      </c>
      <c r="C38" s="31" t="s">
        <v>26</v>
      </c>
      <c r="D38" s="32">
        <v>38</v>
      </c>
      <c r="E38" s="26"/>
      <c r="F38" s="67"/>
      <c r="G38" s="33">
        <f>(E38*(1+(F38/100)))</f>
        <v>0</v>
      </c>
      <c r="H38" s="34">
        <f>ROUND((G38*D38),2)</f>
        <v>0</v>
      </c>
    </row>
    <row r="39" spans="1:8" ht="14.25" thickTop="1" thickBot="1" x14ac:dyDescent="0.25">
      <c r="A39" s="44"/>
      <c r="B39" s="35" t="s">
        <v>60</v>
      </c>
      <c r="C39" s="36"/>
      <c r="D39" s="37"/>
      <c r="E39" s="38"/>
      <c r="F39" s="38"/>
      <c r="G39" s="38"/>
      <c r="H39" s="39">
        <f>SUM(H12:H38)</f>
        <v>0</v>
      </c>
    </row>
    <row r="40" spans="1:8" ht="14.25" thickTop="1" thickBot="1" x14ac:dyDescent="0.25">
      <c r="A40" s="45"/>
      <c r="B40" s="9"/>
      <c r="C40" s="3"/>
      <c r="D40" s="2"/>
      <c r="E40" s="10"/>
      <c r="F40" s="10"/>
      <c r="G40" s="10"/>
      <c r="H40" s="10"/>
    </row>
    <row r="41" spans="1:8" ht="14.25" thickTop="1" thickBot="1" x14ac:dyDescent="0.25">
      <c r="A41" s="44"/>
      <c r="B41" s="35" t="s">
        <v>64</v>
      </c>
      <c r="C41" s="36"/>
      <c r="D41" s="37"/>
      <c r="E41" s="38"/>
      <c r="F41" s="38"/>
      <c r="G41" s="38"/>
      <c r="H41" s="39">
        <f>+H39*3</f>
        <v>0</v>
      </c>
    </row>
    <row r="42" spans="1:8" ht="13.5" thickTop="1" x14ac:dyDescent="0.2">
      <c r="A42" s="45"/>
      <c r="B42" s="9"/>
      <c r="C42" s="3"/>
      <c r="D42" s="2"/>
      <c r="E42" s="10"/>
      <c r="F42" s="10"/>
      <c r="G42" s="10"/>
      <c r="H42" s="10"/>
    </row>
    <row r="43" spans="1:8" x14ac:dyDescent="0.2">
      <c r="A43" s="45"/>
      <c r="B43" s="9"/>
      <c r="C43" s="3"/>
      <c r="D43" s="2"/>
      <c r="E43" s="10"/>
      <c r="F43" s="10"/>
      <c r="G43" s="10"/>
      <c r="H43" s="10"/>
    </row>
    <row r="44" spans="1:8" x14ac:dyDescent="0.2">
      <c r="A44" s="3" t="s">
        <v>27</v>
      </c>
      <c r="C44" s="1"/>
      <c r="D44" s="1"/>
      <c r="E44" s="1"/>
      <c r="F44" s="1"/>
      <c r="G44" s="1"/>
    </row>
    <row r="45" spans="1:8" x14ac:dyDescent="0.2">
      <c r="C45" s="1"/>
      <c r="D45" s="1"/>
      <c r="E45" s="1"/>
      <c r="F45" s="1"/>
      <c r="G45" s="1"/>
    </row>
    <row r="46" spans="1:8" x14ac:dyDescent="0.2">
      <c r="A46" s="4" t="s">
        <v>28</v>
      </c>
      <c r="D46" s="1"/>
      <c r="E46" s="1" t="s">
        <v>29</v>
      </c>
      <c r="F46" s="1"/>
      <c r="G46" s="1" t="s">
        <v>30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tabSelected="1" view="pageLayout" zoomScaleNormal="100" workbookViewId="0">
      <selection activeCell="B11" sqref="B11"/>
    </sheetView>
  </sheetViews>
  <sheetFormatPr defaultRowHeight="12.75" x14ac:dyDescent="0.2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 x14ac:dyDescent="0.2">
      <c r="E1" t="s">
        <v>58</v>
      </c>
    </row>
    <row r="5" spans="1:5" x14ac:dyDescent="0.2">
      <c r="A5" t="s">
        <v>49</v>
      </c>
    </row>
    <row r="7" spans="1:5" x14ac:dyDescent="0.2">
      <c r="A7" t="s">
        <v>48</v>
      </c>
    </row>
    <row r="9" spans="1:5" x14ac:dyDescent="0.2">
      <c r="A9" t="s">
        <v>48</v>
      </c>
    </row>
    <row r="11" spans="1:5" ht="18" x14ac:dyDescent="0.25">
      <c r="B11" s="52" t="s">
        <v>66</v>
      </c>
    </row>
    <row r="15" spans="1:5" x14ac:dyDescent="0.2">
      <c r="A15" s="1"/>
      <c r="B15" s="1"/>
      <c r="C15" s="1"/>
      <c r="D15" s="1"/>
      <c r="E15" s="1"/>
    </row>
    <row r="16" spans="1:5" ht="17.25" x14ac:dyDescent="0.3">
      <c r="A16" s="54"/>
      <c r="B16" s="55" t="s">
        <v>55</v>
      </c>
      <c r="C16" s="56"/>
      <c r="D16" s="55" t="s">
        <v>56</v>
      </c>
      <c r="E16" s="56"/>
    </row>
    <row r="17" spans="1:5" ht="17.25" x14ac:dyDescent="0.3">
      <c r="A17" s="54"/>
      <c r="B17" s="55"/>
      <c r="C17" s="56" t="s">
        <v>43</v>
      </c>
      <c r="D17" s="60"/>
      <c r="E17" s="56" t="s">
        <v>43</v>
      </c>
    </row>
    <row r="18" spans="1:5" ht="17.25" x14ac:dyDescent="0.3">
      <c r="A18" s="58" t="s">
        <v>61</v>
      </c>
      <c r="B18" s="58"/>
      <c r="C18" s="62">
        <f>(BEŽIGRAD!H39)</f>
        <v>0</v>
      </c>
      <c r="D18" s="59"/>
      <c r="E18" s="62">
        <f>(BEŽIGRAD!H41)</f>
        <v>0</v>
      </c>
    </row>
    <row r="19" spans="1:5" ht="17.25" hidden="1" x14ac:dyDescent="0.3">
      <c r="A19" s="58" t="s">
        <v>57</v>
      </c>
      <c r="B19" s="58"/>
      <c r="C19" s="62">
        <v>0</v>
      </c>
      <c r="D19" s="59"/>
      <c r="E19" s="62">
        <v>0</v>
      </c>
    </row>
    <row r="20" spans="1:5" ht="17.25" hidden="1" x14ac:dyDescent="0.3">
      <c r="A20" s="58" t="s">
        <v>57</v>
      </c>
      <c r="B20" s="55"/>
      <c r="C20" s="62">
        <v>0</v>
      </c>
      <c r="D20" s="60"/>
      <c r="E20" s="65">
        <v>0</v>
      </c>
    </row>
    <row r="21" spans="1:5" ht="17.25" hidden="1" x14ac:dyDescent="0.3">
      <c r="A21" s="58" t="s">
        <v>57</v>
      </c>
      <c r="B21" s="58"/>
      <c r="C21" s="62">
        <v>0</v>
      </c>
      <c r="D21" s="59"/>
      <c r="E21" s="62">
        <v>0</v>
      </c>
    </row>
    <row r="22" spans="1:5" ht="17.25" hidden="1" x14ac:dyDescent="0.3">
      <c r="A22" s="58" t="s">
        <v>57</v>
      </c>
      <c r="B22" s="57"/>
      <c r="C22" s="62">
        <v>0</v>
      </c>
      <c r="D22" s="61"/>
      <c r="E22" s="64">
        <v>0</v>
      </c>
    </row>
    <row r="23" spans="1:5" ht="17.25" hidden="1" x14ac:dyDescent="0.3">
      <c r="A23" s="58" t="s">
        <v>57</v>
      </c>
      <c r="B23" s="63"/>
      <c r="C23" s="62">
        <v>0</v>
      </c>
      <c r="D23" s="60"/>
      <c r="E23" s="65">
        <v>0</v>
      </c>
    </row>
    <row r="24" spans="1:5" ht="17.25" hidden="1" x14ac:dyDescent="0.3">
      <c r="A24" s="58" t="s">
        <v>57</v>
      </c>
      <c r="B24" s="58"/>
      <c r="C24" s="62">
        <v>0</v>
      </c>
      <c r="D24" s="59"/>
      <c r="E24" s="62">
        <v>0</v>
      </c>
    </row>
    <row r="25" spans="1:5" ht="17.25" x14ac:dyDescent="0.3">
      <c r="A25" s="58" t="s">
        <v>44</v>
      </c>
      <c r="B25" s="57"/>
      <c r="C25" s="64">
        <f>C18+C19+C20+C21+C22+C23+C24</f>
        <v>0</v>
      </c>
      <c r="D25" s="61"/>
      <c r="E25" s="64">
        <f>E18+E19+E20+E21+E22+E23+E24</f>
        <v>0</v>
      </c>
    </row>
    <row r="26" spans="1:5" ht="17.25" x14ac:dyDescent="0.3">
      <c r="A26" s="54"/>
      <c r="B26" s="54"/>
      <c r="C26" s="54"/>
      <c r="D26" s="54"/>
      <c r="E26" s="54"/>
    </row>
    <row r="27" spans="1:5" ht="17.25" x14ac:dyDescent="0.3">
      <c r="A27" s="54" t="s">
        <v>45</v>
      </c>
      <c r="B27" s="54"/>
      <c r="C27" s="54"/>
      <c r="D27" s="54" t="s">
        <v>46</v>
      </c>
      <c r="E27" s="54"/>
    </row>
    <row r="28" spans="1:5" ht="17.25" x14ac:dyDescent="0.3">
      <c r="A28" s="54"/>
      <c r="B28" s="54"/>
      <c r="C28" s="54"/>
      <c r="D28" s="54"/>
      <c r="E28" s="54"/>
    </row>
    <row r="29" spans="1:5" ht="17.25" x14ac:dyDescent="0.3">
      <c r="A29" s="54" t="s">
        <v>47</v>
      </c>
      <c r="B29" s="54"/>
      <c r="C29" s="54"/>
      <c r="D29" s="54" t="s">
        <v>29</v>
      </c>
      <c r="E29" s="54"/>
    </row>
    <row r="30" spans="1:5" ht="18" x14ac:dyDescent="0.25">
      <c r="A30" s="53"/>
      <c r="B30" s="53"/>
      <c r="C30" s="53"/>
      <c r="D30" s="53"/>
      <c r="E30" s="53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BEŽIGRAD</vt:lpstr>
      <vt:lpstr>REKLAPITULA Ponudbeni predračun</vt:lpstr>
      <vt:lpstr>BEŽIGRAD!Področje_tiskanja</vt:lpstr>
    </vt:vector>
  </TitlesOfParts>
  <Company>ZD 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 Savić</cp:lastModifiedBy>
  <cp:lastPrinted>2015-06-19T12:07:31Z</cp:lastPrinted>
  <dcterms:created xsi:type="dcterms:W3CDTF">2007-04-26T06:35:38Z</dcterms:created>
  <dcterms:modified xsi:type="dcterms:W3CDTF">2024-06-03T05:57:23Z</dcterms:modified>
</cp:coreProperties>
</file>